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1'!$A$1:$J$53</definedName>
  </definedNames>
  <calcPr calcId="152511"/>
</workbook>
</file>

<file path=xl/calcChain.xml><?xml version="1.0" encoding="utf-8"?>
<calcChain xmlns="http://schemas.openxmlformats.org/spreadsheetml/2006/main">
  <c r="F45" i="1" l="1"/>
  <c r="F10" i="1" l="1"/>
  <c r="I9" i="1" l="1"/>
  <c r="I10" i="1"/>
  <c r="I11" i="1"/>
  <c r="I12" i="1"/>
  <c r="I13" i="1"/>
  <c r="I14" i="1"/>
  <c r="I15" i="1"/>
  <c r="I18" i="1"/>
  <c r="I19" i="1"/>
  <c r="I21" i="1"/>
  <c r="I22" i="1"/>
  <c r="I23" i="1"/>
  <c r="I24" i="1"/>
  <c r="I25" i="1"/>
  <c r="I26" i="1"/>
  <c r="I27" i="1"/>
  <c r="I30" i="1"/>
  <c r="I32" i="1"/>
  <c r="I33" i="1"/>
  <c r="I34" i="1"/>
  <c r="I35" i="1"/>
  <c r="I37" i="1"/>
  <c r="I39" i="1"/>
  <c r="I40" i="1"/>
  <c r="I41" i="1"/>
  <c r="I42" i="1"/>
  <c r="I43" i="1"/>
  <c r="I44" i="1"/>
  <c r="I49" i="1"/>
  <c r="H9" i="1"/>
  <c r="H10" i="1"/>
  <c r="H11" i="1"/>
  <c r="H12" i="1"/>
  <c r="H13" i="1"/>
  <c r="H14" i="1"/>
  <c r="H15" i="1"/>
  <c r="H18" i="1"/>
  <c r="H19" i="1"/>
  <c r="H21" i="1"/>
  <c r="H22" i="1"/>
  <c r="H23" i="1"/>
  <c r="H24" i="1"/>
  <c r="H25" i="1"/>
  <c r="H26" i="1"/>
  <c r="H27" i="1"/>
  <c r="H30" i="1"/>
  <c r="H32" i="1"/>
  <c r="H33" i="1"/>
  <c r="H34" i="1"/>
  <c r="H35" i="1"/>
  <c r="H37" i="1"/>
  <c r="H39" i="1"/>
  <c r="H40" i="1"/>
  <c r="H41" i="1"/>
  <c r="H42" i="1"/>
  <c r="H43" i="1"/>
  <c r="H44" i="1"/>
  <c r="H49" i="1"/>
  <c r="J11" i="1" l="1"/>
  <c r="J13" i="1"/>
  <c r="J15" i="1"/>
  <c r="J18" i="1"/>
  <c r="J21" i="1"/>
  <c r="J22" i="1"/>
  <c r="J23" i="1"/>
  <c r="J26" i="1"/>
  <c r="J27" i="1"/>
  <c r="J29" i="1"/>
  <c r="J31" i="1"/>
  <c r="J32" i="1"/>
  <c r="J34" i="1"/>
  <c r="J35" i="1"/>
  <c r="J36" i="1"/>
  <c r="J37" i="1"/>
  <c r="J38" i="1"/>
  <c r="J41" i="1"/>
  <c r="J42" i="1"/>
  <c r="J43" i="1"/>
  <c r="J44" i="1"/>
  <c r="J45" i="1"/>
  <c r="J46" i="1"/>
  <c r="D39" i="1"/>
  <c r="G45" i="1"/>
  <c r="E45" i="1"/>
  <c r="D45" i="1"/>
  <c r="D10" i="1"/>
  <c r="E10" i="1" l="1"/>
  <c r="G33" i="1" l="1"/>
  <c r="F47" i="1" l="1"/>
  <c r="F40" i="1"/>
  <c r="J40" i="1" s="1"/>
  <c r="F33" i="1"/>
  <c r="J33" i="1" s="1"/>
  <c r="F30" i="1"/>
  <c r="J30" i="1" s="1"/>
  <c r="F28" i="1"/>
  <c r="J28" i="1" s="1"/>
  <c r="F25" i="1"/>
  <c r="J25" i="1" s="1"/>
  <c r="F39" i="1" l="1"/>
  <c r="J39" i="1" s="1"/>
  <c r="F24" i="1"/>
  <c r="J24" i="1" s="1"/>
  <c r="G30" i="1"/>
  <c r="G40" i="1"/>
  <c r="E30" i="1"/>
  <c r="D30" i="1"/>
  <c r="G47" i="1" l="1"/>
  <c r="G39" i="1" s="1"/>
  <c r="E47" i="1"/>
  <c r="D47" i="1"/>
  <c r="E40" i="1"/>
  <c r="D40" i="1"/>
  <c r="D33" i="1"/>
  <c r="E28" i="1"/>
  <c r="G28" i="1"/>
  <c r="D28" i="1"/>
  <c r="G25" i="1"/>
  <c r="D25" i="1"/>
  <c r="E23" i="1"/>
  <c r="G19" i="1"/>
  <c r="F19" i="1"/>
  <c r="J19" i="1" s="1"/>
  <c r="D19" i="1"/>
  <c r="E17" i="1"/>
  <c r="E15" i="1"/>
  <c r="G14" i="1"/>
  <c r="F14" i="1"/>
  <c r="J14" i="1" s="1"/>
  <c r="D14" i="1"/>
  <c r="E13" i="1"/>
  <c r="G12" i="1"/>
  <c r="F12" i="1"/>
  <c r="J12" i="1" s="1"/>
  <c r="D12" i="1"/>
  <c r="G10" i="1"/>
  <c r="J10" i="1"/>
  <c r="E39" i="1" l="1"/>
  <c r="D9" i="1"/>
  <c r="E12" i="1"/>
  <c r="F9" i="1"/>
  <c r="D24" i="1"/>
  <c r="E25" i="1"/>
  <c r="E19" i="1"/>
  <c r="E14" i="1"/>
  <c r="G24" i="1"/>
  <c r="G9" i="1"/>
  <c r="F8" i="1" l="1"/>
  <c r="J9" i="1"/>
  <c r="D8" i="1"/>
  <c r="D49" i="1" s="1"/>
  <c r="D52" i="1" s="1"/>
  <c r="E9" i="1"/>
  <c r="G8" i="1"/>
  <c r="F49" i="1" l="1"/>
  <c r="J8" i="1"/>
  <c r="H8" i="1"/>
  <c r="G49" i="1"/>
  <c r="J49" i="1" l="1"/>
  <c r="F52" i="1"/>
  <c r="G52" i="1"/>
  <c r="E33" i="1"/>
  <c r="E24" i="1" l="1"/>
  <c r="E8" i="1" l="1"/>
  <c r="I8" i="1" l="1"/>
  <c r="E49" i="1"/>
  <c r="E52" i="1" l="1"/>
</calcChain>
</file>

<file path=xl/sharedStrings.xml><?xml version="1.0" encoding="utf-8"?>
<sst xmlns="http://schemas.openxmlformats.org/spreadsheetml/2006/main" count="104" uniqueCount="102">
  <si>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</si>
  <si>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</si>
  <si>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</si>
  <si>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</si>
  <si>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</si>
  <si>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</si>
  <si>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</si>
  <si>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</si>
  <si>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</si>
  <si>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</si>
  <si>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</si>
  <si>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</si>
  <si>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</si>
  <si>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</si>
  <si>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</si>
  <si>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</si>
  <si>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</si>
  <si>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</si>
  <si>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</si>
  <si>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</si>
  <si>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</si>
  <si>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</si>
  <si>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</si>
  <si>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</si>
  <si>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</si>
  <si>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</si>
  <si>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</si>
  <si>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</si>
  <si>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</si>
  <si>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</si>
  <si>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</si>
  <si>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</si>
  <si>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</si>
  <si>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</si>
  <si>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</si>
  <si>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</si>
  <si>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</si>
  <si>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</si>
  <si>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</si>
  <si>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</si>
  <si>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</si>
  <si>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</si>
  <si>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</si>
  <si>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</si>
  <si>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</si>
  <si>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</si>
  <si>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</si>
  <si>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</si>
  <si>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</si>
  <si>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</si>
  <si>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</si>
  <si>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</si>
  <si>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</si>
  <si>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</si>
  <si>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</si>
  <si>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</si>
  <si>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</si>
  <si>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</si>
  <si>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</si>
  <si>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</si>
  <si>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</si>
  <si>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</si>
  <si>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</si>
  <si>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</si>
  <si>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</si>
  <si>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</si>
  <si>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</si>
  <si>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</si>
  <si>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</si>
  <si>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</si>
  <si>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</si>
  <si>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</si>
  <si>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</si>
  <si>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</si>
  <si>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</si>
  <si>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</si>
  <si>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</si>
  <si>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</si>
  <si>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</si>
  <si>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</si>
  <si>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</si>
  <si>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</si>
  <si>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</si>
  <si>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</si>
  <si>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</si>
  <si>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</si>
  <si>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</si>
  <si>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</si>
  <si>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</si>
  <si>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</si>
  <si>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</si>
  <si>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1 квартал 2024 года</t>
  </si>
  <si>
    <t>План на 2024 год (первоначальный)</t>
  </si>
  <si>
    <t>План на 1 квартал 2024 года</t>
  </si>
  <si>
    <t>182 1 03 02000 00 0000 110</t>
  </si>
  <si>
    <t>000 1 03 00000 00 0000 000</t>
  </si>
  <si>
    <t>040 1 13 00000 00 0000 000</t>
  </si>
  <si>
    <t xml:space="preserve">БЕЗВОЗМЕЗДНЫЕ ПОСТУПЛЕНИЯ ОТ ГОСУДАРСТВЕННЫХ (МУНИЦИПАЛЬНЫХ) ОРГАНИЗАЦИЙ
</t>
  </si>
  <si>
    <t xml:space="preserve">ПРОЧИЕ БЕЗВОЗМЕЗДНЫЕ ПОСТУПЛЕНИЯ
</t>
  </si>
  <si>
    <t>000 2 07 00000 00 0000 000</t>
  </si>
  <si>
    <t>000 2 03 00000 00 0000 000</t>
  </si>
  <si>
    <t xml:space="preserve"> к плану на 1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</si>
</sst>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89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165" fontId="3" fillId="0" borderId="2" xfId="2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right"/>
    </xf>
    <xf numFmtId="4" fontId="14" fillId="0" borderId="0" xfId="2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  <xf numFmtId="2" fontId="13" fillId="0" borderId="0" xfId="2" applyNumberFormat="1" applyFont="1" applyFill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" fontId="8" fillId="0" borderId="2" xfId="2" applyNumberFormat="1" applyFont="1" applyFill="1" applyBorder="1" applyAlignment="1">
      <alignment horizontal="right" wrapText="1"/>
    </xf>
    <xf numFmtId="49" fontId="4" fillId="0" borderId="0" xfId="2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0"/>
  <sheetViews>
    <sheetView tabSelected="1" view="pageBreakPreview" topLeftCell="B31" zoomScale="80" zoomScaleNormal="100" zoomScaleSheetLayoutView="80" workbookViewId="0">
      <selection activeCell="G14" sqref="G14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62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71" t="s">
        <v>1</v>
      </c>
      <c r="I2" s="71"/>
      <c r="J2" s="71"/>
    </row>
    <row r="3" spans="1:10" x14ac:dyDescent="0.25">
      <c r="G3" s="18"/>
    </row>
    <row r="4" spans="1:10" ht="45" customHeight="1" x14ac:dyDescent="0.3">
      <c r="B4" s="82" t="s">
        <v>91</v>
      </c>
      <c r="C4" s="82"/>
      <c r="D4" s="82"/>
      <c r="E4" s="82"/>
      <c r="F4" s="82"/>
      <c r="G4" s="82"/>
      <c r="H4" s="82"/>
      <c r="I4" s="82"/>
      <c r="J4" s="82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73" t="s">
        <v>3</v>
      </c>
      <c r="C6" s="73" t="s">
        <v>4</v>
      </c>
      <c r="D6" s="73" t="s">
        <v>92</v>
      </c>
      <c r="E6" s="73" t="s">
        <v>5</v>
      </c>
      <c r="F6" s="78" t="s">
        <v>93</v>
      </c>
      <c r="G6" s="80" t="s">
        <v>6</v>
      </c>
      <c r="H6" s="81" t="s">
        <v>7</v>
      </c>
      <c r="I6" s="81"/>
      <c r="J6" s="81"/>
    </row>
    <row r="7" spans="1:10" s="30" customFormat="1" ht="54" x14ac:dyDescent="0.15">
      <c r="A7" s="31" t="s">
        <v>8</v>
      </c>
      <c r="B7" s="74"/>
      <c r="C7" s="75"/>
      <c r="D7" s="76"/>
      <c r="E7" s="77"/>
      <c r="F7" s="79"/>
      <c r="G7" s="76"/>
      <c r="H7" s="64" t="s">
        <v>9</v>
      </c>
      <c r="I7" s="64" t="s">
        <v>10</v>
      </c>
      <c r="J7" s="70" t="s">
        <v>101</v>
      </c>
    </row>
    <row r="8" spans="1:10" s="28" customFormat="1" x14ac:dyDescent="0.25">
      <c r="A8" s="32">
        <v>1</v>
      </c>
      <c r="B8" s="33" t="s">
        <v>11</v>
      </c>
      <c r="C8" s="34" t="s">
        <v>12</v>
      </c>
      <c r="D8" s="35">
        <f>D9+D24</f>
        <v>1785462200</v>
      </c>
      <c r="E8" s="35">
        <f>E9+E24</f>
        <v>1785462200</v>
      </c>
      <c r="F8" s="35">
        <f>F9+F24</f>
        <v>382503000</v>
      </c>
      <c r="G8" s="35">
        <f>SUM(G9+G24)</f>
        <v>406229280.58999997</v>
      </c>
      <c r="H8" s="67">
        <f>G8/D8*100</f>
        <v>22.75205157465669</v>
      </c>
      <c r="I8" s="67">
        <f>G8/E8*100</f>
        <v>22.75205157465669</v>
      </c>
      <c r="J8" s="67">
        <f>G8/F8*100</f>
        <v>106.20290052365601</v>
      </c>
    </row>
    <row r="9" spans="1:10" s="28" customFormat="1" x14ac:dyDescent="0.25">
      <c r="A9" s="32"/>
      <c r="B9" s="33" t="s">
        <v>13</v>
      </c>
      <c r="C9" s="34"/>
      <c r="D9" s="36">
        <f>D10+D12+D14+D19+D23</f>
        <v>1516688500</v>
      </c>
      <c r="E9" s="36">
        <f>SUM(E10+E12+E14+E19+E23)</f>
        <v>1516688500</v>
      </c>
      <c r="F9" s="36">
        <f>SUM(F10+F13+F14+F19+F23)</f>
        <v>291373000</v>
      </c>
      <c r="G9" s="36">
        <f>SUM(G10+G12+G14+G19+G23)</f>
        <v>323693772.89999998</v>
      </c>
      <c r="H9" s="67">
        <f t="shared" ref="H9:H49" si="0">G9/D9*100</f>
        <v>21.342139331840386</v>
      </c>
      <c r="I9" s="67">
        <f t="shared" ref="I9:I49" si="1">G9/E9*100</f>
        <v>21.342139331840386</v>
      </c>
      <c r="J9" s="67">
        <f t="shared" ref="J9:J49" si="2">G9/F9*100</f>
        <v>111.09257649130151</v>
      </c>
    </row>
    <row r="10" spans="1:10" s="41" customFormat="1" x14ac:dyDescent="0.25">
      <c r="A10" s="37">
        <v>2</v>
      </c>
      <c r="B10" s="38" t="s">
        <v>14</v>
      </c>
      <c r="C10" s="39" t="s">
        <v>15</v>
      </c>
      <c r="D10" s="40">
        <f>D11</f>
        <v>1130752200</v>
      </c>
      <c r="E10" s="40">
        <f>E11</f>
        <v>1130752200</v>
      </c>
      <c r="F10" s="40">
        <f>SUM(F11)</f>
        <v>250000000</v>
      </c>
      <c r="G10" s="40">
        <f>SUM(G11)</f>
        <v>275142360.14999998</v>
      </c>
      <c r="H10" s="67">
        <f t="shared" si="0"/>
        <v>24.332684044302543</v>
      </c>
      <c r="I10" s="67">
        <f t="shared" si="1"/>
        <v>24.332684044302543</v>
      </c>
      <c r="J10" s="67">
        <f t="shared" si="2"/>
        <v>110.05694405999999</v>
      </c>
    </row>
    <row r="11" spans="1:10" s="41" customFormat="1" x14ac:dyDescent="0.25">
      <c r="A11" s="37">
        <v>3</v>
      </c>
      <c r="B11" s="38" t="s">
        <v>16</v>
      </c>
      <c r="C11" s="39" t="s">
        <v>17</v>
      </c>
      <c r="D11" s="40">
        <v>1130752200</v>
      </c>
      <c r="E11" s="40">
        <v>1130752200</v>
      </c>
      <c r="F11" s="40">
        <v>250000000</v>
      </c>
      <c r="G11" s="40">
        <v>275142360.14999998</v>
      </c>
      <c r="H11" s="67">
        <f t="shared" si="0"/>
        <v>24.332684044302543</v>
      </c>
      <c r="I11" s="67">
        <f t="shared" si="1"/>
        <v>24.332684044302543</v>
      </c>
      <c r="J11" s="67">
        <f t="shared" si="2"/>
        <v>110.05694405999999</v>
      </c>
    </row>
    <row r="12" spans="1:10" s="41" customFormat="1" ht="47.25" x14ac:dyDescent="0.25">
      <c r="A12" s="37">
        <v>2</v>
      </c>
      <c r="B12" s="42" t="s">
        <v>18</v>
      </c>
      <c r="C12" s="34" t="s">
        <v>95</v>
      </c>
      <c r="D12" s="35">
        <f>D13</f>
        <v>16235300</v>
      </c>
      <c r="E12" s="35">
        <f>SUM(E13)</f>
        <v>16235300</v>
      </c>
      <c r="F12" s="35">
        <f>SUM(F13)</f>
        <v>4000000</v>
      </c>
      <c r="G12" s="35">
        <f>G13</f>
        <v>4500223.25</v>
      </c>
      <c r="H12" s="67">
        <f t="shared" si="0"/>
        <v>27.71875635189987</v>
      </c>
      <c r="I12" s="67">
        <f t="shared" si="1"/>
        <v>27.71875635189987</v>
      </c>
      <c r="J12" s="67">
        <f t="shared" si="2"/>
        <v>112.50558125000001</v>
      </c>
    </row>
    <row r="13" spans="1:10" s="41" customFormat="1" ht="41.45" customHeight="1" x14ac:dyDescent="0.25">
      <c r="A13" s="37">
        <v>3</v>
      </c>
      <c r="B13" s="43" t="s">
        <v>19</v>
      </c>
      <c r="C13" s="39" t="s">
        <v>94</v>
      </c>
      <c r="D13" s="40">
        <v>16235300</v>
      </c>
      <c r="E13" s="40">
        <f>D13</f>
        <v>16235300</v>
      </c>
      <c r="F13" s="40">
        <v>4000000</v>
      </c>
      <c r="G13" s="40">
        <v>4500223.25</v>
      </c>
      <c r="H13" s="67">
        <f t="shared" si="0"/>
        <v>27.71875635189987</v>
      </c>
      <c r="I13" s="67">
        <f t="shared" si="1"/>
        <v>27.71875635189987</v>
      </c>
      <c r="J13" s="67">
        <f t="shared" si="2"/>
        <v>112.50558125000001</v>
      </c>
    </row>
    <row r="14" spans="1:10" s="45" customFormat="1" x14ac:dyDescent="0.25">
      <c r="A14" s="37">
        <v>2</v>
      </c>
      <c r="B14" s="44" t="s">
        <v>20</v>
      </c>
      <c r="C14" s="34" t="s">
        <v>21</v>
      </c>
      <c r="D14" s="35">
        <f>SUM(D15:D18)</f>
        <v>246241000</v>
      </c>
      <c r="E14" s="35">
        <f>SUM(E15+E16+E17+E18)</f>
        <v>246241000</v>
      </c>
      <c r="F14" s="35">
        <f>SUM(F15+F16+F17+F18)</f>
        <v>17873000</v>
      </c>
      <c r="G14" s="35">
        <f>G15+G16+G17+G18</f>
        <v>29281149.350000001</v>
      </c>
      <c r="H14" s="67">
        <f t="shared" si="0"/>
        <v>11.891256675370878</v>
      </c>
      <c r="I14" s="67">
        <f t="shared" si="1"/>
        <v>11.891256675370878</v>
      </c>
      <c r="J14" s="67">
        <f t="shared" si="2"/>
        <v>163.82895624685281</v>
      </c>
    </row>
    <row r="15" spans="1:10" s="45" customFormat="1" ht="35.450000000000003" customHeight="1" x14ac:dyDescent="0.25">
      <c r="A15" s="37">
        <v>3</v>
      </c>
      <c r="B15" s="38" t="s">
        <v>22</v>
      </c>
      <c r="C15" s="39" t="s">
        <v>23</v>
      </c>
      <c r="D15" s="40">
        <v>235000000</v>
      </c>
      <c r="E15" s="40">
        <f>D15</f>
        <v>235000000</v>
      </c>
      <c r="F15" s="40">
        <v>15000000</v>
      </c>
      <c r="G15" s="40">
        <v>24665957.920000002</v>
      </c>
      <c r="H15" s="67">
        <f t="shared" si="0"/>
        <v>10.49615230638298</v>
      </c>
      <c r="I15" s="67">
        <f t="shared" si="1"/>
        <v>10.49615230638298</v>
      </c>
      <c r="J15" s="67">
        <f t="shared" si="2"/>
        <v>164.4397194666667</v>
      </c>
    </row>
    <row r="16" spans="1:10" s="41" customFormat="1" ht="31.5" x14ac:dyDescent="0.25">
      <c r="A16" s="37">
        <v>3</v>
      </c>
      <c r="B16" s="46" t="s">
        <v>24</v>
      </c>
      <c r="C16" s="39" t="s">
        <v>25</v>
      </c>
      <c r="D16" s="40">
        <v>0</v>
      </c>
      <c r="E16" s="40">
        <v>0</v>
      </c>
      <c r="F16" s="40">
        <v>-150000</v>
      </c>
      <c r="G16" s="40">
        <v>58331.06</v>
      </c>
      <c r="H16" s="67">
        <v>0</v>
      </c>
      <c r="I16" s="67">
        <v>0</v>
      </c>
      <c r="J16" s="67">
        <v>0</v>
      </c>
    </row>
    <row r="17" spans="1:10" s="41" customFormat="1" x14ac:dyDescent="0.25">
      <c r="A17" s="37"/>
      <c r="B17" s="43" t="s">
        <v>26</v>
      </c>
      <c r="C17" s="39" t="s">
        <v>27</v>
      </c>
      <c r="D17" s="40">
        <v>41000</v>
      </c>
      <c r="E17" s="40">
        <f t="shared" ref="E17" si="3">D17</f>
        <v>41000</v>
      </c>
      <c r="F17" s="40">
        <v>23000</v>
      </c>
      <c r="G17" s="40">
        <v>87931.41</v>
      </c>
      <c r="H17" s="67" t="s">
        <v>88</v>
      </c>
      <c r="I17" s="67" t="s">
        <v>88</v>
      </c>
      <c r="J17" s="67" t="s">
        <v>88</v>
      </c>
    </row>
    <row r="18" spans="1:10" s="41" customFormat="1" ht="30" customHeight="1" x14ac:dyDescent="0.25">
      <c r="A18" s="37">
        <v>4</v>
      </c>
      <c r="B18" s="43" t="s">
        <v>28</v>
      </c>
      <c r="C18" s="39" t="s">
        <v>29</v>
      </c>
      <c r="D18" s="40">
        <v>11200000</v>
      </c>
      <c r="E18" s="40">
        <v>11200000</v>
      </c>
      <c r="F18" s="40">
        <v>3000000</v>
      </c>
      <c r="G18" s="40">
        <v>4468928.96</v>
      </c>
      <c r="H18" s="67">
        <f t="shared" si="0"/>
        <v>39.901151428571431</v>
      </c>
      <c r="I18" s="67">
        <f t="shared" si="1"/>
        <v>39.901151428571431</v>
      </c>
      <c r="J18" s="67">
        <f t="shared" si="2"/>
        <v>148.96429866666668</v>
      </c>
    </row>
    <row r="19" spans="1:10" s="41" customFormat="1" x14ac:dyDescent="0.25">
      <c r="A19" s="37">
        <v>3</v>
      </c>
      <c r="B19" s="44" t="s">
        <v>30</v>
      </c>
      <c r="C19" s="34" t="s">
        <v>31</v>
      </c>
      <c r="D19" s="35">
        <f t="shared" ref="D19:G19" si="4">D21+D20+D22</f>
        <v>114160000</v>
      </c>
      <c r="E19" s="35">
        <f t="shared" si="4"/>
        <v>114160000</v>
      </c>
      <c r="F19" s="35">
        <f t="shared" si="4"/>
        <v>17500000</v>
      </c>
      <c r="G19" s="35">
        <f t="shared" si="4"/>
        <v>13178183.52</v>
      </c>
      <c r="H19" s="67">
        <f t="shared" si="0"/>
        <v>11.543608549404343</v>
      </c>
      <c r="I19" s="67">
        <f t="shared" si="1"/>
        <v>11.543608549404343</v>
      </c>
      <c r="J19" s="67">
        <f t="shared" si="2"/>
        <v>75.30390582857143</v>
      </c>
    </row>
    <row r="20" spans="1:10" s="45" customFormat="1" x14ac:dyDescent="0.25">
      <c r="A20" s="37">
        <v>4</v>
      </c>
      <c r="B20" s="47" t="s">
        <v>32</v>
      </c>
      <c r="C20" s="39" t="s">
        <v>33</v>
      </c>
      <c r="D20" s="40">
        <v>25324000</v>
      </c>
      <c r="E20" s="40">
        <v>25324000</v>
      </c>
      <c r="F20" s="40">
        <v>2500000</v>
      </c>
      <c r="G20" s="40">
        <v>-1261052.3799999999</v>
      </c>
      <c r="H20" s="67">
        <v>0</v>
      </c>
      <c r="I20" s="67">
        <v>0</v>
      </c>
      <c r="J20" s="67">
        <v>0</v>
      </c>
    </row>
    <row r="21" spans="1:10" s="45" customFormat="1" x14ac:dyDescent="0.25">
      <c r="A21" s="37"/>
      <c r="B21" s="47" t="s">
        <v>34</v>
      </c>
      <c r="C21" s="39" t="s">
        <v>35</v>
      </c>
      <c r="D21" s="40">
        <v>28400000</v>
      </c>
      <c r="E21" s="40">
        <v>28400000</v>
      </c>
      <c r="F21" s="40">
        <v>3000000</v>
      </c>
      <c r="G21" s="40">
        <v>3490707.64</v>
      </c>
      <c r="H21" s="67">
        <f t="shared" si="0"/>
        <v>12.291224084507043</v>
      </c>
      <c r="I21" s="67">
        <f t="shared" si="1"/>
        <v>12.291224084507043</v>
      </c>
      <c r="J21" s="67">
        <f t="shared" si="2"/>
        <v>116.35692133333333</v>
      </c>
    </row>
    <row r="22" spans="1:10" s="45" customFormat="1" x14ac:dyDescent="0.25">
      <c r="A22" s="37">
        <v>4</v>
      </c>
      <c r="B22" s="38" t="s">
        <v>36</v>
      </c>
      <c r="C22" s="39" t="s">
        <v>37</v>
      </c>
      <c r="D22" s="40">
        <v>60436000</v>
      </c>
      <c r="E22" s="40">
        <v>60436000</v>
      </c>
      <c r="F22" s="40">
        <v>12000000</v>
      </c>
      <c r="G22" s="40">
        <v>10948528.26</v>
      </c>
      <c r="H22" s="67">
        <f t="shared" si="0"/>
        <v>18.115904858031637</v>
      </c>
      <c r="I22" s="67">
        <f t="shared" si="1"/>
        <v>18.115904858031637</v>
      </c>
      <c r="J22" s="67">
        <f t="shared" si="2"/>
        <v>91.237735499999999</v>
      </c>
    </row>
    <row r="23" spans="1:10" s="41" customFormat="1" x14ac:dyDescent="0.25">
      <c r="A23" s="48">
        <v>5</v>
      </c>
      <c r="B23" s="49" t="s">
        <v>38</v>
      </c>
      <c r="C23" s="34" t="s">
        <v>39</v>
      </c>
      <c r="D23" s="35">
        <v>9300000</v>
      </c>
      <c r="E23" s="35">
        <f t="shared" ref="E23" si="5">D23</f>
        <v>9300000</v>
      </c>
      <c r="F23" s="86">
        <v>2000000</v>
      </c>
      <c r="G23" s="35">
        <v>1591856.63</v>
      </c>
      <c r="H23" s="67">
        <f t="shared" si="0"/>
        <v>17.116737956989247</v>
      </c>
      <c r="I23" s="67">
        <f t="shared" si="1"/>
        <v>17.116737956989247</v>
      </c>
      <c r="J23" s="67">
        <f t="shared" si="2"/>
        <v>79.592831499999988</v>
      </c>
    </row>
    <row r="24" spans="1:10" s="28" customFormat="1" x14ac:dyDescent="0.25">
      <c r="A24" s="32"/>
      <c r="B24" s="44" t="s">
        <v>40</v>
      </c>
      <c r="C24" s="34"/>
      <c r="D24" s="35">
        <f>D25+D28+D30+D37+D33+D38</f>
        <v>268773700</v>
      </c>
      <c r="E24" s="35">
        <f>E25+E28+E30+E37+E33+E38</f>
        <v>268773700</v>
      </c>
      <c r="F24" s="35">
        <f>F25+F28+F30+F37+F33+F38</f>
        <v>91130000</v>
      </c>
      <c r="G24" s="35">
        <f>G25+G28+G30+G37+G33+G38</f>
        <v>82535507.689999998</v>
      </c>
      <c r="H24" s="67">
        <f t="shared" si="0"/>
        <v>30.708178549463732</v>
      </c>
      <c r="I24" s="67">
        <f t="shared" si="1"/>
        <v>30.708178549463732</v>
      </c>
      <c r="J24" s="67">
        <f t="shared" si="2"/>
        <v>90.568975847690112</v>
      </c>
    </row>
    <row r="25" spans="1:10" s="28" customFormat="1" ht="47.25" x14ac:dyDescent="0.25">
      <c r="A25" s="37">
        <v>2</v>
      </c>
      <c r="B25" s="44" t="s">
        <v>41</v>
      </c>
      <c r="C25" s="34" t="s">
        <v>42</v>
      </c>
      <c r="D25" s="35">
        <f>SUM(D26+D27)</f>
        <v>176177900</v>
      </c>
      <c r="E25" s="35">
        <f t="shared" ref="E25:G25" si="6">SUM(E26+E27)</f>
        <v>176177900</v>
      </c>
      <c r="F25" s="35">
        <f t="shared" ref="F25" si="7">SUM(F26+F27)</f>
        <v>30650000</v>
      </c>
      <c r="G25" s="35">
        <f t="shared" si="6"/>
        <v>22155004.66</v>
      </c>
      <c r="H25" s="67">
        <f t="shared" si="0"/>
        <v>12.57535971310817</v>
      </c>
      <c r="I25" s="67">
        <f t="shared" si="1"/>
        <v>12.57535971310817</v>
      </c>
      <c r="J25" s="67">
        <f t="shared" si="2"/>
        <v>72.283865122349098</v>
      </c>
    </row>
    <row r="26" spans="1:10" s="41" customFormat="1" ht="94.5" x14ac:dyDescent="0.25">
      <c r="A26" s="37">
        <v>3</v>
      </c>
      <c r="B26" s="84" t="s">
        <v>43</v>
      </c>
      <c r="C26" s="85" t="s">
        <v>44</v>
      </c>
      <c r="D26" s="40">
        <v>172000000</v>
      </c>
      <c r="E26" s="40">
        <v>172000000</v>
      </c>
      <c r="F26" s="40">
        <v>30000000</v>
      </c>
      <c r="G26" s="40">
        <v>21387514.18</v>
      </c>
      <c r="H26" s="67">
        <f t="shared" si="0"/>
        <v>12.43460126744186</v>
      </c>
      <c r="I26" s="67">
        <f t="shared" si="1"/>
        <v>12.43460126744186</v>
      </c>
      <c r="J26" s="67">
        <f t="shared" si="2"/>
        <v>71.291713933333341</v>
      </c>
    </row>
    <row r="27" spans="1:10" s="41" customFormat="1" ht="97.9" customHeight="1" x14ac:dyDescent="0.25">
      <c r="A27" s="37">
        <v>4</v>
      </c>
      <c r="B27" s="38" t="s">
        <v>45</v>
      </c>
      <c r="C27" s="39" t="s">
        <v>46</v>
      </c>
      <c r="D27" s="40">
        <v>4177900</v>
      </c>
      <c r="E27" s="40">
        <v>4177900</v>
      </c>
      <c r="F27" s="40">
        <v>650000</v>
      </c>
      <c r="G27" s="40">
        <v>767490.48</v>
      </c>
      <c r="H27" s="67">
        <f t="shared" si="0"/>
        <v>18.370245338567223</v>
      </c>
      <c r="I27" s="67">
        <f t="shared" si="1"/>
        <v>18.370245338567223</v>
      </c>
      <c r="J27" s="67">
        <f t="shared" si="2"/>
        <v>118.07545846153846</v>
      </c>
    </row>
    <row r="28" spans="1:10" s="28" customFormat="1" ht="31.5" x14ac:dyDescent="0.25">
      <c r="A28" s="37">
        <v>4</v>
      </c>
      <c r="B28" s="33" t="s">
        <v>47</v>
      </c>
      <c r="C28" s="34" t="s">
        <v>48</v>
      </c>
      <c r="D28" s="35">
        <f t="shared" ref="D28:G28" si="8">D29</f>
        <v>0</v>
      </c>
      <c r="E28" s="35">
        <f t="shared" si="8"/>
        <v>0</v>
      </c>
      <c r="F28" s="35">
        <f t="shared" si="8"/>
        <v>700000</v>
      </c>
      <c r="G28" s="35">
        <f t="shared" si="8"/>
        <v>568572.06000000006</v>
      </c>
      <c r="H28" s="67">
        <v>0</v>
      </c>
      <c r="I28" s="67">
        <v>0</v>
      </c>
      <c r="J28" s="67">
        <f t="shared" si="2"/>
        <v>81.224580000000017</v>
      </c>
    </row>
    <row r="29" spans="1:10" s="28" customFormat="1" x14ac:dyDescent="0.25">
      <c r="A29" s="37"/>
      <c r="B29" s="38" t="s">
        <v>49</v>
      </c>
      <c r="C29" s="39" t="s">
        <v>50</v>
      </c>
      <c r="D29" s="40">
        <v>0</v>
      </c>
      <c r="E29" s="40">
        <v>0</v>
      </c>
      <c r="F29" s="40">
        <v>700000</v>
      </c>
      <c r="G29" s="40">
        <v>568572.06000000006</v>
      </c>
      <c r="H29" s="67">
        <v>0</v>
      </c>
      <c r="I29" s="67">
        <v>0</v>
      </c>
      <c r="J29" s="67">
        <f t="shared" si="2"/>
        <v>81.224580000000017</v>
      </c>
    </row>
    <row r="30" spans="1:10" s="50" customFormat="1" ht="31.5" x14ac:dyDescent="0.25">
      <c r="A30" s="37"/>
      <c r="B30" s="44" t="s">
        <v>51</v>
      </c>
      <c r="C30" s="34" t="s">
        <v>96</v>
      </c>
      <c r="D30" s="35">
        <f>D31+D32</f>
        <v>300000</v>
      </c>
      <c r="E30" s="35">
        <f>E31+E32</f>
        <v>300000</v>
      </c>
      <c r="F30" s="35">
        <f>F31+F32</f>
        <v>230000</v>
      </c>
      <c r="G30" s="35">
        <f>G31+G32</f>
        <v>86722.95</v>
      </c>
      <c r="H30" s="67">
        <f t="shared" si="0"/>
        <v>28.90765</v>
      </c>
      <c r="I30" s="67">
        <f t="shared" si="1"/>
        <v>28.90765</v>
      </c>
      <c r="J30" s="67">
        <f t="shared" si="2"/>
        <v>37.705630434782606</v>
      </c>
    </row>
    <row r="31" spans="1:10" s="50" customFormat="1" x14ac:dyDescent="0.25">
      <c r="A31" s="37"/>
      <c r="B31" s="38" t="s">
        <v>87</v>
      </c>
      <c r="C31" s="63" t="s">
        <v>86</v>
      </c>
      <c r="D31" s="40">
        <v>0</v>
      </c>
      <c r="E31" s="40">
        <v>0</v>
      </c>
      <c r="F31" s="40">
        <v>30000</v>
      </c>
      <c r="G31" s="40">
        <v>23000</v>
      </c>
      <c r="H31" s="67">
        <v>0</v>
      </c>
      <c r="I31" s="67">
        <v>0</v>
      </c>
      <c r="J31" s="67">
        <f t="shared" si="2"/>
        <v>76.666666666666671</v>
      </c>
    </row>
    <row r="32" spans="1:10" s="50" customFormat="1" x14ac:dyDescent="0.25">
      <c r="A32" s="37"/>
      <c r="B32" s="38" t="s">
        <v>52</v>
      </c>
      <c r="C32" s="39" t="s">
        <v>53</v>
      </c>
      <c r="D32" s="40">
        <v>300000</v>
      </c>
      <c r="E32" s="40">
        <v>300000</v>
      </c>
      <c r="F32" s="40">
        <v>200000</v>
      </c>
      <c r="G32" s="40">
        <v>63722.95</v>
      </c>
      <c r="H32" s="67">
        <f t="shared" si="0"/>
        <v>21.240983333333332</v>
      </c>
      <c r="I32" s="67">
        <f t="shared" si="1"/>
        <v>21.240983333333332</v>
      </c>
      <c r="J32" s="67">
        <f t="shared" si="2"/>
        <v>31.861474999999999</v>
      </c>
    </row>
    <row r="33" spans="1:11" s="50" customFormat="1" ht="32.450000000000003" customHeight="1" x14ac:dyDescent="0.25">
      <c r="A33" s="37">
        <v>3</v>
      </c>
      <c r="B33" s="44" t="s">
        <v>54</v>
      </c>
      <c r="C33" s="34" t="s">
        <v>55</v>
      </c>
      <c r="D33" s="35">
        <f>D34+D35+D36</f>
        <v>74228600</v>
      </c>
      <c r="E33" s="35">
        <f>E34+E35+E36</f>
        <v>74228600</v>
      </c>
      <c r="F33" s="35">
        <f>F34+F35+F36</f>
        <v>58000000</v>
      </c>
      <c r="G33" s="35">
        <f>G34+G35+G36</f>
        <v>58578144.960000001</v>
      </c>
      <c r="H33" s="67">
        <f t="shared" si="0"/>
        <v>78.915869301051075</v>
      </c>
      <c r="I33" s="67">
        <f t="shared" si="1"/>
        <v>78.915869301051075</v>
      </c>
      <c r="J33" s="67">
        <f t="shared" si="2"/>
        <v>100.99680165517242</v>
      </c>
    </row>
    <row r="34" spans="1:11" s="51" customFormat="1" x14ac:dyDescent="0.25">
      <c r="A34" s="37">
        <v>4</v>
      </c>
      <c r="B34" s="38" t="s">
        <v>56</v>
      </c>
      <c r="C34" s="39" t="s">
        <v>57</v>
      </c>
      <c r="D34" s="40">
        <v>26000000</v>
      </c>
      <c r="E34" s="40">
        <v>26000000</v>
      </c>
      <c r="F34" s="40">
        <v>14000000</v>
      </c>
      <c r="G34" s="40">
        <v>13306909.52</v>
      </c>
      <c r="H34" s="67">
        <f t="shared" si="0"/>
        <v>51.180421230769227</v>
      </c>
      <c r="I34" s="67">
        <f t="shared" si="1"/>
        <v>51.180421230769227</v>
      </c>
      <c r="J34" s="67">
        <f t="shared" si="2"/>
        <v>95.049353714285715</v>
      </c>
    </row>
    <row r="35" spans="1:11" s="41" customFormat="1" ht="78.75" x14ac:dyDescent="0.25">
      <c r="A35" s="37">
        <v>4</v>
      </c>
      <c r="B35" s="38" t="s">
        <v>58</v>
      </c>
      <c r="C35" s="39" t="s">
        <v>59</v>
      </c>
      <c r="D35" s="40">
        <v>48228600</v>
      </c>
      <c r="E35" s="40">
        <v>48228600</v>
      </c>
      <c r="F35" s="40">
        <v>43000000</v>
      </c>
      <c r="G35" s="40">
        <v>44622920.119999997</v>
      </c>
      <c r="H35" s="67">
        <f t="shared" si="0"/>
        <v>92.523772450371766</v>
      </c>
      <c r="I35" s="67">
        <f t="shared" si="1"/>
        <v>92.523772450371766</v>
      </c>
      <c r="J35" s="67">
        <f t="shared" si="2"/>
        <v>103.7742328372093</v>
      </c>
    </row>
    <row r="36" spans="1:11" s="52" customFormat="1" ht="47.25" x14ac:dyDescent="0.25">
      <c r="A36" s="37">
        <v>4</v>
      </c>
      <c r="B36" s="38" t="s">
        <v>60</v>
      </c>
      <c r="C36" s="39" t="s">
        <v>61</v>
      </c>
      <c r="D36" s="40">
        <v>0</v>
      </c>
      <c r="E36" s="40">
        <v>0</v>
      </c>
      <c r="F36" s="40">
        <v>1000000</v>
      </c>
      <c r="G36" s="40">
        <v>648315.31999999995</v>
      </c>
      <c r="H36" s="67">
        <v>0</v>
      </c>
      <c r="I36" s="67">
        <v>0</v>
      </c>
      <c r="J36" s="67">
        <f t="shared" si="2"/>
        <v>64.831531999999996</v>
      </c>
    </row>
    <row r="37" spans="1:11" s="28" customFormat="1" x14ac:dyDescent="0.25">
      <c r="A37" s="37">
        <v>3</v>
      </c>
      <c r="B37" s="44" t="s">
        <v>62</v>
      </c>
      <c r="C37" s="34" t="s">
        <v>63</v>
      </c>
      <c r="D37" s="36">
        <v>18067200</v>
      </c>
      <c r="E37" s="36">
        <v>18067200</v>
      </c>
      <c r="F37" s="36">
        <v>1500000</v>
      </c>
      <c r="G37" s="36">
        <v>1132759.74</v>
      </c>
      <c r="H37" s="67">
        <f t="shared" si="0"/>
        <v>6.2697027763018065</v>
      </c>
      <c r="I37" s="67">
        <f t="shared" si="1"/>
        <v>6.2697027763018065</v>
      </c>
      <c r="J37" s="67">
        <f t="shared" si="2"/>
        <v>75.517315999999994</v>
      </c>
    </row>
    <row r="38" spans="1:11" s="28" customFormat="1" x14ac:dyDescent="0.25">
      <c r="A38" s="37"/>
      <c r="B38" s="44" t="s">
        <v>64</v>
      </c>
      <c r="C38" s="34" t="s">
        <v>65</v>
      </c>
      <c r="D38" s="36">
        <v>0</v>
      </c>
      <c r="E38" s="36">
        <v>0</v>
      </c>
      <c r="F38" s="36">
        <v>50000</v>
      </c>
      <c r="G38" s="36">
        <v>14303.32</v>
      </c>
      <c r="H38" s="67">
        <v>0</v>
      </c>
      <c r="I38" s="67">
        <v>0</v>
      </c>
      <c r="J38" s="67">
        <f t="shared" si="2"/>
        <v>28.606639999999999</v>
      </c>
    </row>
    <row r="39" spans="1:11" s="52" customFormat="1" x14ac:dyDescent="0.25">
      <c r="A39" s="32">
        <v>4</v>
      </c>
      <c r="B39" s="44" t="s">
        <v>66</v>
      </c>
      <c r="C39" s="34" t="s">
        <v>67</v>
      </c>
      <c r="D39" s="35">
        <f>D40+D45+D47</f>
        <v>2704299500</v>
      </c>
      <c r="E39" s="35">
        <f>E40+E45+E47</f>
        <v>2756604500</v>
      </c>
      <c r="F39" s="35">
        <f>F40+F45+F47</f>
        <v>386517500</v>
      </c>
      <c r="G39" s="35">
        <f>G40+G45+G47</f>
        <v>386333563.35000002</v>
      </c>
      <c r="H39" s="67">
        <f t="shared" si="0"/>
        <v>14.285901519044028</v>
      </c>
      <c r="I39" s="67">
        <f t="shared" si="1"/>
        <v>14.014834676138706</v>
      </c>
      <c r="J39" s="67">
        <f t="shared" si="2"/>
        <v>99.952411818352346</v>
      </c>
    </row>
    <row r="40" spans="1:11" s="51" customFormat="1" ht="36" customHeight="1" x14ac:dyDescent="0.25">
      <c r="A40" s="48">
        <v>5</v>
      </c>
      <c r="B40" s="38" t="s">
        <v>68</v>
      </c>
      <c r="C40" s="39" t="s">
        <v>69</v>
      </c>
      <c r="D40" s="53">
        <f>D41+D42+D43+D44</f>
        <v>2704299500</v>
      </c>
      <c r="E40" s="53">
        <f>E41+E42+E43+E44</f>
        <v>2756604500</v>
      </c>
      <c r="F40" s="53">
        <f t="shared" ref="F40" si="9">F41+F42+F43+F44</f>
        <v>476012500</v>
      </c>
      <c r="G40" s="53">
        <f t="shared" ref="G40" si="10">G41+G42+G43+G44</f>
        <v>476681331.29000002</v>
      </c>
      <c r="H40" s="67">
        <f t="shared" si="0"/>
        <v>17.626795082793159</v>
      </c>
      <c r="I40" s="67">
        <f t="shared" si="1"/>
        <v>17.292336687762063</v>
      </c>
      <c r="J40" s="67">
        <f t="shared" si="2"/>
        <v>100.1405070854232</v>
      </c>
    </row>
    <row r="41" spans="1:11" s="50" customFormat="1" ht="31.5" x14ac:dyDescent="0.25">
      <c r="A41" s="37">
        <v>3</v>
      </c>
      <c r="B41" s="38" t="s">
        <v>70</v>
      </c>
      <c r="C41" s="39" t="s">
        <v>71</v>
      </c>
      <c r="D41" s="40">
        <v>500378900</v>
      </c>
      <c r="E41" s="40">
        <v>500378900</v>
      </c>
      <c r="F41" s="40">
        <v>109312500</v>
      </c>
      <c r="G41" s="40">
        <v>109312500</v>
      </c>
      <c r="H41" s="67">
        <f t="shared" si="0"/>
        <v>21.845945142770809</v>
      </c>
      <c r="I41" s="67">
        <f t="shared" si="1"/>
        <v>21.845945142770809</v>
      </c>
      <c r="J41" s="67">
        <f t="shared" si="2"/>
        <v>100</v>
      </c>
    </row>
    <row r="42" spans="1:11" s="45" customFormat="1" ht="31.5" x14ac:dyDescent="0.25">
      <c r="A42" s="37"/>
      <c r="B42" s="38" t="s">
        <v>72</v>
      </c>
      <c r="C42" s="54" t="s">
        <v>73</v>
      </c>
      <c r="D42" s="40">
        <v>446763900</v>
      </c>
      <c r="E42" s="53">
        <v>446150400</v>
      </c>
      <c r="F42" s="40">
        <v>13100000</v>
      </c>
      <c r="G42" s="40">
        <v>13052398.35</v>
      </c>
      <c r="H42" s="67">
        <f t="shared" si="0"/>
        <v>2.9215427544615848</v>
      </c>
      <c r="I42" s="67">
        <f t="shared" si="1"/>
        <v>2.9255601586370874</v>
      </c>
      <c r="J42" s="67">
        <f t="shared" si="2"/>
        <v>99.636628625954188</v>
      </c>
    </row>
    <row r="43" spans="1:11" s="45" customFormat="1" ht="31.5" x14ac:dyDescent="0.25">
      <c r="A43" s="48">
        <v>5</v>
      </c>
      <c r="B43" s="38" t="s">
        <v>74</v>
      </c>
      <c r="C43" s="39" t="s">
        <v>75</v>
      </c>
      <c r="D43" s="53">
        <v>1717122400</v>
      </c>
      <c r="E43" s="53">
        <v>1717122400</v>
      </c>
      <c r="F43" s="53">
        <v>297600000</v>
      </c>
      <c r="G43" s="53">
        <v>297593276.14999998</v>
      </c>
      <c r="H43" s="67">
        <f t="shared" si="0"/>
        <v>17.330929708330633</v>
      </c>
      <c r="I43" s="67">
        <f t="shared" si="1"/>
        <v>17.330929708330633</v>
      </c>
      <c r="J43" s="67">
        <f t="shared" si="2"/>
        <v>99.997740641801073</v>
      </c>
    </row>
    <row r="44" spans="1:11" s="45" customFormat="1" x14ac:dyDescent="0.25">
      <c r="A44" s="48">
        <v>5</v>
      </c>
      <c r="B44" s="38" t="s">
        <v>76</v>
      </c>
      <c r="C44" s="39" t="s">
        <v>77</v>
      </c>
      <c r="D44" s="53">
        <v>40034300</v>
      </c>
      <c r="E44" s="53">
        <v>92952800</v>
      </c>
      <c r="F44" s="53">
        <v>56000000</v>
      </c>
      <c r="G44" s="53">
        <v>56723156.789999999</v>
      </c>
      <c r="H44" s="67">
        <f t="shared" si="0"/>
        <v>141.68639589052387</v>
      </c>
      <c r="I44" s="67">
        <f t="shared" si="1"/>
        <v>61.023612833610173</v>
      </c>
      <c r="J44" s="67">
        <f t="shared" si="2"/>
        <v>101.29135141071428</v>
      </c>
      <c r="K44" s="83"/>
    </row>
    <row r="45" spans="1:11" s="45" customFormat="1" ht="63" x14ac:dyDescent="0.25">
      <c r="A45" s="55"/>
      <c r="B45" s="69" t="s">
        <v>97</v>
      </c>
      <c r="C45" s="66" t="s">
        <v>100</v>
      </c>
      <c r="D45" s="56">
        <f>D46</f>
        <v>0</v>
      </c>
      <c r="E45" s="56">
        <f t="shared" ref="E45:G45" si="11">E46</f>
        <v>0</v>
      </c>
      <c r="F45" s="56">
        <f>F46</f>
        <v>505000</v>
      </c>
      <c r="G45" s="56">
        <f t="shared" si="11"/>
        <v>502660.88</v>
      </c>
      <c r="H45" s="67">
        <v>0</v>
      </c>
      <c r="I45" s="67">
        <v>0</v>
      </c>
      <c r="J45" s="67">
        <f t="shared" si="2"/>
        <v>99.536807920792086</v>
      </c>
    </row>
    <row r="46" spans="1:11" s="45" customFormat="1" ht="31.5" x14ac:dyDescent="0.25">
      <c r="A46" s="55"/>
      <c r="B46" s="38" t="s">
        <v>89</v>
      </c>
      <c r="C46" s="65" t="s">
        <v>90</v>
      </c>
      <c r="D46" s="53">
        <v>0</v>
      </c>
      <c r="E46" s="53">
        <v>0</v>
      </c>
      <c r="F46" s="53">
        <v>505000</v>
      </c>
      <c r="G46" s="53">
        <v>502660.88</v>
      </c>
      <c r="H46" s="67">
        <v>0</v>
      </c>
      <c r="I46" s="67">
        <v>0</v>
      </c>
      <c r="J46" s="67">
        <f t="shared" si="2"/>
        <v>99.536807920792086</v>
      </c>
    </row>
    <row r="47" spans="1:11" s="45" customFormat="1" ht="31.5" x14ac:dyDescent="0.25">
      <c r="A47" s="55"/>
      <c r="B47" s="69" t="s">
        <v>98</v>
      </c>
      <c r="C47" s="34" t="s">
        <v>99</v>
      </c>
      <c r="D47" s="56">
        <f>D48</f>
        <v>0</v>
      </c>
      <c r="E47" s="56">
        <f t="shared" ref="E47:G47" si="12">E48</f>
        <v>0</v>
      </c>
      <c r="F47" s="56">
        <f t="shared" si="12"/>
        <v>-90000000</v>
      </c>
      <c r="G47" s="56">
        <f t="shared" si="12"/>
        <v>-90850428.819999993</v>
      </c>
      <c r="H47" s="67">
        <v>0</v>
      </c>
      <c r="I47" s="67">
        <v>0</v>
      </c>
      <c r="J47" s="67">
        <v>0</v>
      </c>
    </row>
    <row r="48" spans="1:11" s="45" customFormat="1" ht="35.25" customHeight="1" x14ac:dyDescent="0.25">
      <c r="A48" s="55"/>
      <c r="B48" s="68" t="s">
        <v>78</v>
      </c>
      <c r="C48" s="39" t="s">
        <v>79</v>
      </c>
      <c r="D48" s="53">
        <v>0</v>
      </c>
      <c r="E48" s="53">
        <v>0</v>
      </c>
      <c r="F48" s="53">
        <v>-90000000</v>
      </c>
      <c r="G48" s="53">
        <v>-90850428.819999993</v>
      </c>
      <c r="H48" s="67">
        <v>0</v>
      </c>
      <c r="I48" s="67">
        <v>0</v>
      </c>
      <c r="J48" s="67">
        <v>0</v>
      </c>
    </row>
    <row r="49" spans="2:10" x14ac:dyDescent="0.25">
      <c r="B49" s="44" t="s">
        <v>80</v>
      </c>
      <c r="C49" s="34"/>
      <c r="D49" s="56">
        <f>SUM(D8)+D39</f>
        <v>4489761700</v>
      </c>
      <c r="E49" s="56">
        <f>SUM(E8)+E39</f>
        <v>4542066700</v>
      </c>
      <c r="F49" s="56">
        <f>SUM(F8)+F39</f>
        <v>769020500</v>
      </c>
      <c r="G49" s="56">
        <f>SUM(G8)+G39</f>
        <v>792562843.94000006</v>
      </c>
      <c r="H49" s="67">
        <f t="shared" si="0"/>
        <v>17.652670606994576</v>
      </c>
      <c r="I49" s="67">
        <f t="shared" si="1"/>
        <v>17.449388049277218</v>
      </c>
      <c r="J49" s="67">
        <f t="shared" si="2"/>
        <v>103.0613415299072</v>
      </c>
    </row>
    <row r="50" spans="2:10" hidden="1" x14ac:dyDescent="0.25">
      <c r="D50" s="57" t="s">
        <v>81</v>
      </c>
      <c r="E50" s="58" t="s">
        <v>82</v>
      </c>
      <c r="F50" s="87" t="s">
        <v>83</v>
      </c>
      <c r="G50" s="25">
        <v>669816085.66999996</v>
      </c>
    </row>
    <row r="51" spans="2:10" ht="18.75" hidden="1" x14ac:dyDescent="0.3">
      <c r="B51" s="59" t="s">
        <v>84</v>
      </c>
      <c r="D51" s="72" t="s">
        <v>85</v>
      </c>
      <c r="E51" s="72"/>
      <c r="F51" s="88"/>
      <c r="G51" s="18"/>
    </row>
    <row r="52" spans="2:10" hidden="1" x14ac:dyDescent="0.25">
      <c r="D52" s="57">
        <f>D49-D50</f>
        <v>888207400</v>
      </c>
      <c r="E52" s="60">
        <f>E49-E50</f>
        <v>282620538.21000004</v>
      </c>
      <c r="F52" s="57">
        <f t="shared" ref="F52:G52" si="13">F49-F50</f>
        <v>114186518.44000006</v>
      </c>
      <c r="G52" s="60">
        <f t="shared" si="13"/>
        <v>122746758.2700001</v>
      </c>
    </row>
    <row r="53" spans="2:10" x14ac:dyDescent="0.25">
      <c r="D53" s="57"/>
      <c r="E53" s="60"/>
      <c r="G53" s="18"/>
    </row>
    <row r="54" spans="2:10" x14ac:dyDescent="0.25">
      <c r="D54" s="61"/>
      <c r="E54" s="60"/>
      <c r="F54" s="57"/>
      <c r="G54" s="60"/>
    </row>
    <row r="55" spans="2:10" x14ac:dyDescent="0.25">
      <c r="E55" s="60"/>
      <c r="G55" s="18"/>
    </row>
    <row r="56" spans="2:10" x14ac:dyDescent="0.25">
      <c r="G56" s="18"/>
    </row>
    <row r="57" spans="2:10" x14ac:dyDescent="0.25">
      <c r="G57" s="18"/>
    </row>
    <row r="58" spans="2:10" x14ac:dyDescent="0.25">
      <c r="G58" s="18"/>
    </row>
    <row r="59" spans="2:10" x14ac:dyDescent="0.25">
      <c r="G59" s="18"/>
    </row>
    <row r="60" spans="2:10" x14ac:dyDescent="0.25">
      <c r="G60" s="18"/>
    </row>
    <row r="61" spans="2:10" x14ac:dyDescent="0.25">
      <c r="G61" s="18"/>
    </row>
    <row r="62" spans="2:10" x14ac:dyDescent="0.25">
      <c r="G62" s="18"/>
    </row>
    <row r="63" spans="2:10" x14ac:dyDescent="0.25">
      <c r="G63" s="18"/>
    </row>
    <row r="64" spans="2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</sheetData>
  <mergeCells count="10">
    <mergeCell ref="H2:J2"/>
    <mergeCell ref="D51:E51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81" fitToHeight="0" orientation="landscape" useFirstPageNumber="1" r:id="rId1"/>
  <headerFooter>
    <oddHeader>&amp;R&amp;P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2024-04-27T06:15:12Z</dcterms:modified>
</cp:coreProperties>
</file>